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1625" windowHeight="6285"/>
  </bookViews>
  <sheets>
    <sheet name="Data" sheetId="1" r:id="rId1"/>
    <sheet name="Sheet2" sheetId="2" r:id="rId2"/>
    <sheet name="Sheet3" sheetId="3" r:id="rId3"/>
    <sheet name="_STDS_DG2D4C8142" sheetId="4" state="hidden" r:id="rId4"/>
    <sheet name="Confidence Interval" sheetId="5" r:id="rId5"/>
  </sheets>
  <definedNames>
    <definedName name="ST_NewBalance">Data!$A$2:$A$71</definedName>
    <definedName name="StatToolsHeader" localSheetId="4">'Confidence Interval'!$1:$5</definedName>
    <definedName name="STWBD_StatToolsConfidenceInterval_AnalysisType" hidden="1">" 0"</definedName>
    <definedName name="STWBD_StatToolsConfidenceInterval_CalculateMeanInterval" hidden="1">"TRUE"</definedName>
    <definedName name="STWBD_StatToolsConfidenceInterval_CalculateStdDevInterval" hidden="1">"FALSE"</definedName>
    <definedName name="STWBD_StatToolsConfidenceInterval_DefaultDataFormat" hidden="1">" 0"</definedName>
    <definedName name="STWBD_StatToolsConfidenceInterval_HasDefaultInfo" hidden="1">"TRUE"</definedName>
    <definedName name="STWBD_StatToolsConfidenceInterval_MeanConfidenceLevel" hidden="1">" .95"</definedName>
    <definedName name="STWBD_StatToolsConfidenceInterval_StdDevConfidenceLevel" hidden="1">" .95"</definedName>
    <definedName name="STWBD_StatToolsConfidenceInterval_VariableList" hidden="1">1</definedName>
    <definedName name="STWBD_StatToolsConfidenceInterval_VariableList_1" hidden="1">"U_x0001_VGDDC8E6F_x0001_"</definedName>
    <definedName name="STWBD_StatToolsConfidenceInterval_VarSelectorDefaultDataSet" hidden="1">"DG2D4C8142"</definedName>
  </definedNames>
  <calcPr calcId="124519" fullCalcOnLoad="1"/>
</workbook>
</file>

<file path=xl/calcChain.xml><?xml version="1.0" encoding="utf-8"?>
<calcChain xmlns="http://schemas.openxmlformats.org/spreadsheetml/2006/main">
  <c r="B9" i="4"/>
  <c r="B13"/>
  <c r="B7"/>
  <c r="B10" i="5"/>
  <c r="B9"/>
  <c r="B11"/>
  <c r="B13" l="1"/>
  <c r="B15"/>
  <c r="B14"/>
</calcChain>
</file>

<file path=xl/comments1.xml><?xml version="1.0" encoding="utf-8"?>
<comments xmlns="http://schemas.openxmlformats.org/spreadsheetml/2006/main">
  <authors>
    <author>Thomas A. Williams</author>
  </authors>
  <commentList>
    <comment ref="A8" authorId="0">
      <text>
        <r>
          <rPr>
            <b/>
            <u/>
            <sz val="8"/>
            <color indexed="8"/>
            <rFont val="Tahoma"/>
            <family val="2"/>
          </rPr>
          <t>StatTools Note:</t>
        </r>
        <r>
          <rPr>
            <sz val="8"/>
            <color indexed="8"/>
            <rFont val="Tahoma"/>
            <family val="2"/>
          </rPr>
          <t xml:space="preserve">
These results are based on the assumption that the variable(s) are approximately normally distributed.  If this is not the case, then these results might not be valid, especially if the sample size is small.</t>
        </r>
      </text>
    </comment>
  </commentList>
</comments>
</file>

<file path=xl/sharedStrings.xml><?xml version="1.0" encoding="utf-8"?>
<sst xmlns="http://schemas.openxmlformats.org/spreadsheetml/2006/main" count="40" uniqueCount="38">
  <si>
    <t>NewBalance</t>
  </si>
  <si>
    <t>Name</t>
  </si>
  <si>
    <t>Data Set #1</t>
  </si>
  <si>
    <t>GUID</t>
  </si>
  <si>
    <t>DG2D4C8142</t>
  </si>
  <si>
    <t>Format Range</t>
  </si>
  <si>
    <t>Variable Layout</t>
  </si>
  <si>
    <t>Columns</t>
  </si>
  <si>
    <t>Variable Names In Cells</t>
  </si>
  <si>
    <t>Variable Names In 2nd Cells</t>
  </si>
  <si>
    <t>Data Set Ranges</t>
  </si>
  <si>
    <t>Data Sheet Format</t>
  </si>
  <si>
    <t>Formula Eval Cell</t>
  </si>
  <si>
    <t>Num Stored Vars</t>
  </si>
  <si>
    <t>1 : Info</t>
  </si>
  <si>
    <t>VGDDC8E6F</t>
  </si>
  <si>
    <t>var1</t>
  </si>
  <si>
    <t>ST_NewBalance</t>
  </si>
  <si>
    <t>1 : Ranges</t>
  </si>
  <si>
    <t>1 : MultiRefs</t>
  </si>
  <si>
    <t>StatTools</t>
  </si>
  <si>
    <t>(Core Analysis Pack)</t>
  </si>
  <si>
    <t>Analysis:</t>
  </si>
  <si>
    <t>Confidence Interval</t>
  </si>
  <si>
    <t>Performed By:</t>
  </si>
  <si>
    <t>Thomas A. Williams</t>
  </si>
  <si>
    <t>Date:</t>
  </si>
  <si>
    <t>Friday, January 12, 2007</t>
  </si>
  <si>
    <t>Updating:</t>
  </si>
  <si>
    <t>Live</t>
  </si>
  <si>
    <t>Conf. Intervals (One-Sample)</t>
  </si>
  <si>
    <t>Sample Size</t>
  </si>
  <si>
    <t>Sample Mean</t>
  </si>
  <si>
    <t>Sample Std Dev</t>
  </si>
  <si>
    <t>Confidence Level (Mean)</t>
  </si>
  <si>
    <t>Degrees of Freedom</t>
  </si>
  <si>
    <t>Lower Limit</t>
  </si>
  <si>
    <t>Upper Limit</t>
  </si>
</sst>
</file>

<file path=xl/styles.xml><?xml version="1.0" encoding="utf-8"?>
<styleSheet xmlns="http://schemas.openxmlformats.org/spreadsheetml/2006/main">
  <numFmts count="1">
    <numFmt numFmtId="165" formatCode="0.0%"/>
  </numFmts>
  <fonts count="8">
    <font>
      <sz val="12"/>
      <name val="Times New Roman"/>
    </font>
    <font>
      <b/>
      <sz val="12"/>
      <name val="Times New Roman"/>
      <family val="1"/>
    </font>
    <font>
      <sz val="8"/>
      <name val="Times New Roman"/>
    </font>
    <font>
      <b/>
      <sz val="8"/>
      <name val="Times New Roman"/>
      <family val="1"/>
    </font>
    <font>
      <b/>
      <sz val="14"/>
      <name val="Times New Roman"/>
      <family val="1"/>
    </font>
    <font>
      <b/>
      <i/>
      <sz val="8"/>
      <name val="Times New Roman"/>
      <family val="1"/>
    </font>
    <font>
      <sz val="8"/>
      <color indexed="8"/>
      <name val="Tahoma"/>
      <family val="2"/>
    </font>
    <font>
      <b/>
      <u/>
      <sz val="8"/>
      <color indexed="8"/>
      <name val="Tahoma"/>
      <family val="2"/>
    </font>
  </fonts>
  <fills count="3">
    <fill>
      <patternFill patternType="none"/>
    </fill>
    <fill>
      <patternFill patternType="gray125"/>
    </fill>
    <fill>
      <patternFill patternType="solid">
        <fgColor indexed="22"/>
        <bgColor indexed="64"/>
      </patternFill>
    </fill>
  </fills>
  <borders count="4">
    <border>
      <left/>
      <right/>
      <top/>
      <bottom/>
      <diagonal/>
    </border>
    <border>
      <left/>
      <right/>
      <top/>
      <bottom style="thin">
        <color indexed="64"/>
      </bottom>
      <diagonal/>
    </border>
    <border>
      <left/>
      <right/>
      <top/>
      <bottom style="double">
        <color indexed="64"/>
      </bottom>
      <diagonal/>
    </border>
    <border>
      <left/>
      <right/>
      <top/>
      <bottom style="hair">
        <color indexed="64"/>
      </bottom>
      <diagonal/>
    </border>
  </borders>
  <cellStyleXfs count="1">
    <xf numFmtId="0" fontId="0" fillId="0" borderId="0"/>
  </cellStyleXfs>
  <cellXfs count="22">
    <xf numFmtId="0" fontId="0" fillId="0" borderId="0" xfId="0"/>
    <xf numFmtId="0" fontId="1" fillId="0" borderId="0" xfId="0" applyFont="1" applyAlignment="1">
      <alignment horizontal="center"/>
    </xf>
    <xf numFmtId="0" fontId="0" fillId="0" borderId="0" xfId="0" applyAlignment="1">
      <alignment horizontal="left"/>
    </xf>
    <xf numFmtId="0" fontId="1" fillId="0" borderId="0" xfId="0" applyFont="1" applyAlignment="1">
      <alignment horizontal="left"/>
    </xf>
    <xf numFmtId="0" fontId="2" fillId="2" borderId="0" xfId="0" applyFont="1" applyFill="1"/>
    <xf numFmtId="0" fontId="2" fillId="2" borderId="1" xfId="0" applyFont="1" applyFill="1" applyBorder="1"/>
    <xf numFmtId="0" fontId="4" fillId="2" borderId="0" xfId="0" applyFont="1" applyFill="1" applyAlignment="1">
      <alignment horizontal="right"/>
    </xf>
    <xf numFmtId="0" fontId="3" fillId="2" borderId="0" xfId="0" applyFont="1" applyFill="1" applyAlignment="1">
      <alignment horizontal="right"/>
    </xf>
    <xf numFmtId="0" fontId="3" fillId="2" borderId="1" xfId="0" applyFont="1" applyFill="1" applyBorder="1" applyAlignment="1">
      <alignment horizontal="right"/>
    </xf>
    <xf numFmtId="0" fontId="2" fillId="2" borderId="0" xfId="0" applyFont="1" applyFill="1" applyAlignment="1">
      <alignment horizontal="left"/>
    </xf>
    <xf numFmtId="0" fontId="2" fillId="2" borderId="1" xfId="0" applyFont="1" applyFill="1" applyBorder="1" applyAlignment="1">
      <alignment horizontal="left"/>
    </xf>
    <xf numFmtId="0" fontId="0" fillId="0" borderId="0" xfId="0" applyAlignment="1">
      <alignment horizontal="center"/>
    </xf>
    <xf numFmtId="49" fontId="3" fillId="0" borderId="0" xfId="0" applyNumberFormat="1" applyFont="1" applyAlignment="1">
      <alignment horizontal="center"/>
    </xf>
    <xf numFmtId="49" fontId="3" fillId="0" borderId="2" xfId="0" applyNumberFormat="1" applyFont="1" applyBorder="1" applyAlignment="1">
      <alignment horizontal="center"/>
    </xf>
    <xf numFmtId="49" fontId="3" fillId="0" borderId="0" xfId="0" applyNumberFormat="1" applyFont="1" applyAlignment="1">
      <alignment horizontal="left"/>
    </xf>
    <xf numFmtId="49" fontId="5" fillId="0" borderId="0" xfId="0" applyNumberFormat="1" applyFont="1" applyAlignment="1">
      <alignment horizontal="left"/>
    </xf>
    <xf numFmtId="49" fontId="5" fillId="0" borderId="2" xfId="0" applyNumberFormat="1" applyFont="1" applyBorder="1" applyAlignment="1">
      <alignment horizontal="left"/>
    </xf>
    <xf numFmtId="49" fontId="3" fillId="0" borderId="3" xfId="0" applyNumberFormat="1" applyFont="1" applyBorder="1" applyAlignment="1">
      <alignment horizontal="left"/>
    </xf>
    <xf numFmtId="0" fontId="0" fillId="0" borderId="0" xfId="0" applyNumberFormat="1" applyAlignment="1">
      <alignment horizontal="center"/>
    </xf>
    <xf numFmtId="2" fontId="0" fillId="0" borderId="0" xfId="0" applyNumberFormat="1" applyAlignment="1">
      <alignment horizontal="center"/>
    </xf>
    <xf numFmtId="2" fontId="0" fillId="0" borderId="3" xfId="0" applyNumberFormat="1" applyBorder="1" applyAlignment="1">
      <alignment horizontal="center"/>
    </xf>
    <xf numFmtId="165" fontId="0" fillId="0" borderId="0" xfId="0" applyNumberForma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71"/>
  <sheetViews>
    <sheetView tabSelected="1" workbookViewId="0"/>
  </sheetViews>
  <sheetFormatPr defaultRowHeight="15.75"/>
  <cols>
    <col min="1" max="1" width="11.375" bestFit="1" customWidth="1"/>
  </cols>
  <sheetData>
    <row r="1" spans="1:1">
      <c r="A1" s="1" t="s">
        <v>0</v>
      </c>
    </row>
    <row r="2" spans="1:1">
      <c r="A2">
        <v>9430</v>
      </c>
    </row>
    <row r="3" spans="1:1">
      <c r="A3">
        <v>7535</v>
      </c>
    </row>
    <row r="4" spans="1:1">
      <c r="A4">
        <v>4078</v>
      </c>
    </row>
    <row r="5" spans="1:1">
      <c r="A5">
        <v>5604</v>
      </c>
    </row>
    <row r="6" spans="1:1">
      <c r="A6">
        <v>5179</v>
      </c>
    </row>
    <row r="7" spans="1:1">
      <c r="A7">
        <v>4416</v>
      </c>
    </row>
    <row r="8" spans="1:1">
      <c r="A8">
        <v>10676</v>
      </c>
    </row>
    <row r="9" spans="1:1">
      <c r="A9">
        <v>1627</v>
      </c>
    </row>
    <row r="10" spans="1:1">
      <c r="A10">
        <v>10112</v>
      </c>
    </row>
    <row r="11" spans="1:1">
      <c r="A11">
        <v>6567</v>
      </c>
    </row>
    <row r="12" spans="1:1">
      <c r="A12">
        <v>13627</v>
      </c>
    </row>
    <row r="13" spans="1:1">
      <c r="A13">
        <v>18719</v>
      </c>
    </row>
    <row r="14" spans="1:1">
      <c r="A14">
        <v>14661</v>
      </c>
    </row>
    <row r="15" spans="1:1">
      <c r="A15">
        <v>12195</v>
      </c>
    </row>
    <row r="16" spans="1:1">
      <c r="A16">
        <v>10544</v>
      </c>
    </row>
    <row r="17" spans="1:1">
      <c r="A17">
        <v>13659</v>
      </c>
    </row>
    <row r="18" spans="1:1">
      <c r="A18">
        <v>7061</v>
      </c>
    </row>
    <row r="19" spans="1:1">
      <c r="A19">
        <v>6245</v>
      </c>
    </row>
    <row r="20" spans="1:1">
      <c r="A20">
        <v>13021</v>
      </c>
    </row>
    <row r="21" spans="1:1">
      <c r="A21">
        <v>9719</v>
      </c>
    </row>
    <row r="22" spans="1:1">
      <c r="A22">
        <v>2200</v>
      </c>
    </row>
    <row r="23" spans="1:1">
      <c r="A23">
        <v>10746</v>
      </c>
    </row>
    <row r="24" spans="1:1">
      <c r="A24">
        <v>12744</v>
      </c>
    </row>
    <row r="25" spans="1:1">
      <c r="A25">
        <v>5742</v>
      </c>
    </row>
    <row r="26" spans="1:1">
      <c r="A26">
        <v>7159</v>
      </c>
    </row>
    <row r="27" spans="1:1">
      <c r="A27">
        <v>8137</v>
      </c>
    </row>
    <row r="28" spans="1:1">
      <c r="A28">
        <v>9467</v>
      </c>
    </row>
    <row r="29" spans="1:1">
      <c r="A29">
        <v>12595</v>
      </c>
    </row>
    <row r="30" spans="1:1">
      <c r="A30">
        <v>7917</v>
      </c>
    </row>
    <row r="31" spans="1:1">
      <c r="A31">
        <v>11346</v>
      </c>
    </row>
    <row r="32" spans="1:1">
      <c r="A32">
        <v>12806</v>
      </c>
    </row>
    <row r="33" spans="1:1">
      <c r="A33">
        <v>4972</v>
      </c>
    </row>
    <row r="34" spans="1:1">
      <c r="A34">
        <v>11356</v>
      </c>
    </row>
    <row r="35" spans="1:1">
      <c r="A35">
        <v>7117</v>
      </c>
    </row>
    <row r="36" spans="1:1">
      <c r="A36">
        <v>9465</v>
      </c>
    </row>
    <row r="37" spans="1:1">
      <c r="A37">
        <v>19263</v>
      </c>
    </row>
    <row r="38" spans="1:1">
      <c r="A38">
        <v>9071</v>
      </c>
    </row>
    <row r="39" spans="1:1">
      <c r="A39">
        <v>3603</v>
      </c>
    </row>
    <row r="40" spans="1:1">
      <c r="A40">
        <v>16804</v>
      </c>
    </row>
    <row r="41" spans="1:1">
      <c r="A41">
        <v>13479</v>
      </c>
    </row>
    <row r="42" spans="1:1">
      <c r="A42">
        <v>14044</v>
      </c>
    </row>
    <row r="43" spans="1:1">
      <c r="A43">
        <v>6817</v>
      </c>
    </row>
    <row r="44" spans="1:1">
      <c r="A44">
        <v>6845</v>
      </c>
    </row>
    <row r="45" spans="1:1">
      <c r="A45">
        <v>10493</v>
      </c>
    </row>
    <row r="46" spans="1:1">
      <c r="A46">
        <v>615</v>
      </c>
    </row>
    <row r="47" spans="1:1">
      <c r="A47">
        <v>13627</v>
      </c>
    </row>
    <row r="48" spans="1:1">
      <c r="A48">
        <v>12557</v>
      </c>
    </row>
    <row r="49" spans="1:1">
      <c r="A49">
        <v>6232</v>
      </c>
    </row>
    <row r="50" spans="1:1">
      <c r="A50">
        <v>9691</v>
      </c>
    </row>
    <row r="51" spans="1:1">
      <c r="A51">
        <v>11448</v>
      </c>
    </row>
    <row r="52" spans="1:1">
      <c r="A52">
        <v>8279</v>
      </c>
    </row>
    <row r="53" spans="1:1">
      <c r="A53">
        <v>5649</v>
      </c>
    </row>
    <row r="54" spans="1:1">
      <c r="A54">
        <v>11298</v>
      </c>
    </row>
    <row r="55" spans="1:1">
      <c r="A55">
        <v>4353</v>
      </c>
    </row>
    <row r="56" spans="1:1">
      <c r="A56">
        <v>3467</v>
      </c>
    </row>
    <row r="57" spans="1:1">
      <c r="A57">
        <v>6191</v>
      </c>
    </row>
    <row r="58" spans="1:1">
      <c r="A58">
        <v>12851</v>
      </c>
    </row>
    <row r="59" spans="1:1">
      <c r="A59">
        <v>5337</v>
      </c>
    </row>
    <row r="60" spans="1:1">
      <c r="A60">
        <v>8372</v>
      </c>
    </row>
    <row r="61" spans="1:1">
      <c r="A61">
        <v>7445</v>
      </c>
    </row>
    <row r="62" spans="1:1">
      <c r="A62">
        <v>11032</v>
      </c>
    </row>
    <row r="63" spans="1:1">
      <c r="A63">
        <v>6525</v>
      </c>
    </row>
    <row r="64" spans="1:1">
      <c r="A64">
        <v>5239</v>
      </c>
    </row>
    <row r="65" spans="1:1">
      <c r="A65">
        <v>6195</v>
      </c>
    </row>
    <row r="66" spans="1:1">
      <c r="A66">
        <v>12584</v>
      </c>
    </row>
    <row r="67" spans="1:1">
      <c r="A67">
        <v>15415</v>
      </c>
    </row>
    <row r="68" spans="1:1">
      <c r="A68">
        <v>15917</v>
      </c>
    </row>
    <row r="69" spans="1:1">
      <c r="A69">
        <v>12591</v>
      </c>
    </row>
    <row r="70" spans="1:1">
      <c r="A70">
        <v>9743</v>
      </c>
    </row>
    <row r="71" spans="1:1">
      <c r="A71">
        <v>10324</v>
      </c>
    </row>
  </sheetData>
  <phoneticPr fontId="2" type="noConversion"/>
  <pageMargins left="0.75" right="0.75" top="1" bottom="1" header="0.5" footer="0.5"/>
  <pageSetup orientation="portrait" horizontalDpi="4294967292" verticalDpi="0"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75"/>
  <sheetData/>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75"/>
  <sheetData/>
  <phoneticPr fontId="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dimension ref="A1:G14"/>
  <sheetViews>
    <sheetView workbookViewId="0"/>
  </sheetViews>
  <sheetFormatPr defaultColWidth="30.75" defaultRowHeight="15.75"/>
  <cols>
    <col min="1" max="1" width="30.75" style="3" customWidth="1"/>
    <col min="2" max="16384" width="30.75" style="2"/>
  </cols>
  <sheetData>
    <row r="1" spans="1:7">
      <c r="A1" s="3" t="s">
        <v>1</v>
      </c>
      <c r="B1" s="2" t="s">
        <v>2</v>
      </c>
    </row>
    <row r="2" spans="1:7">
      <c r="A2" s="3" t="s">
        <v>3</v>
      </c>
      <c r="B2" s="2" t="s">
        <v>4</v>
      </c>
    </row>
    <row r="3" spans="1:7">
      <c r="A3" s="3" t="s">
        <v>5</v>
      </c>
      <c r="B3" s="2" t="b">
        <v>0</v>
      </c>
    </row>
    <row r="4" spans="1:7">
      <c r="A4" s="3" t="s">
        <v>6</v>
      </c>
      <c r="B4" s="2" t="s">
        <v>7</v>
      </c>
    </row>
    <row r="5" spans="1:7">
      <c r="A5" s="3" t="s">
        <v>8</v>
      </c>
      <c r="B5" s="2" t="b">
        <v>1</v>
      </c>
    </row>
    <row r="6" spans="1:7">
      <c r="A6" s="3" t="s">
        <v>9</v>
      </c>
      <c r="B6" s="2" t="b">
        <v>1</v>
      </c>
    </row>
    <row r="7" spans="1:7">
      <c r="A7" s="3" t="s">
        <v>10</v>
      </c>
      <c r="B7" s="2">
        <f>Data!$A$1:$A$71</f>
        <v>4416</v>
      </c>
    </row>
    <row r="8" spans="1:7">
      <c r="A8" s="3" t="s">
        <v>11</v>
      </c>
      <c r="B8" s="2">
        <v>1</v>
      </c>
    </row>
    <row r="9" spans="1:7">
      <c r="A9" s="3" t="s">
        <v>12</v>
      </c>
      <c r="B9" s="2">
        <f>1</f>
        <v>1</v>
      </c>
    </row>
    <row r="10" spans="1:7">
      <c r="A10" s="3" t="s">
        <v>13</v>
      </c>
      <c r="B10" s="2">
        <v>1</v>
      </c>
    </row>
    <row r="12" spans="1:7">
      <c r="A12" s="3" t="s">
        <v>14</v>
      </c>
      <c r="B12" s="2" t="s">
        <v>15</v>
      </c>
      <c r="C12" s="2" t="s">
        <v>16</v>
      </c>
      <c r="D12" s="2" t="s">
        <v>17</v>
      </c>
      <c r="E12" s="2" t="b">
        <v>1</v>
      </c>
      <c r="F12" s="2">
        <v>0</v>
      </c>
      <c r="G12" s="2">
        <v>4</v>
      </c>
    </row>
    <row r="13" spans="1:7">
      <c r="A13" s="3" t="s">
        <v>18</v>
      </c>
      <c r="B13" s="2">
        <f>Data!$A$1:$A$71</f>
        <v>18719</v>
      </c>
    </row>
    <row r="14" spans="1:7">
      <c r="A14" s="3" t="s">
        <v>19</v>
      </c>
    </row>
  </sheetData>
  <phoneticPr fontId="2"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dimension ref="A1:B15"/>
  <sheetViews>
    <sheetView showGridLines="0" workbookViewId="0">
      <selection activeCell="D16" sqref="D16"/>
    </sheetView>
  </sheetViews>
  <sheetFormatPr defaultColWidth="12.75" defaultRowHeight="15.75"/>
  <cols>
    <col min="1" max="1" width="17.25" bestFit="1" customWidth="1"/>
  </cols>
  <sheetData>
    <row r="1" spans="1:2" s="4" customFormat="1" ht="18.75">
      <c r="A1" s="6" t="s">
        <v>20</v>
      </c>
      <c r="B1" s="9" t="s">
        <v>21</v>
      </c>
    </row>
    <row r="2" spans="1:2" s="4" customFormat="1" ht="11.25">
      <c r="A2" s="7" t="s">
        <v>22</v>
      </c>
      <c r="B2" s="9" t="s">
        <v>23</v>
      </c>
    </row>
    <row r="3" spans="1:2" s="4" customFormat="1" ht="11.25">
      <c r="A3" s="7" t="s">
        <v>24</v>
      </c>
      <c r="B3" s="9" t="s">
        <v>25</v>
      </c>
    </row>
    <row r="4" spans="1:2" s="4" customFormat="1" ht="11.25">
      <c r="A4" s="7" t="s">
        <v>26</v>
      </c>
      <c r="B4" s="9" t="s">
        <v>27</v>
      </c>
    </row>
    <row r="5" spans="1:2" s="5" customFormat="1" ht="11.25">
      <c r="A5" s="8" t="s">
        <v>28</v>
      </c>
      <c r="B5" s="10" t="s">
        <v>29</v>
      </c>
    </row>
    <row r="7" spans="1:2" ht="12.75" customHeight="1">
      <c r="A7" s="15"/>
      <c r="B7" s="12" t="s">
        <v>0</v>
      </c>
    </row>
    <row r="8" spans="1:2" ht="12.75" customHeight="1" thickBot="1">
      <c r="A8" s="16" t="s">
        <v>30</v>
      </c>
      <c r="B8" s="13" t="s">
        <v>2</v>
      </c>
    </row>
    <row r="9" spans="1:2" ht="12.75" customHeight="1" thickTop="1">
      <c r="A9" s="14" t="s">
        <v>31</v>
      </c>
      <c r="B9" s="18" t="e">
        <f ca="1">StatCount(ST_NewBalance)</f>
        <v>#NAME?</v>
      </c>
    </row>
    <row r="10" spans="1:2" ht="12.75" customHeight="1">
      <c r="A10" s="14" t="s">
        <v>32</v>
      </c>
      <c r="B10" s="19" t="e">
        <f ca="1">StatMean(ST_NewBalance)</f>
        <v>#NAME?</v>
      </c>
    </row>
    <row r="11" spans="1:2" ht="12.75" customHeight="1">
      <c r="A11" s="17" t="s">
        <v>33</v>
      </c>
      <c r="B11" s="20" t="e">
        <f ca="1">StatStdDev(ST_NewBalance)</f>
        <v>#NAME?</v>
      </c>
    </row>
    <row r="12" spans="1:2" ht="12.75" customHeight="1">
      <c r="A12" s="14" t="s">
        <v>34</v>
      </c>
      <c r="B12" s="21">
        <v>0.95</v>
      </c>
    </row>
    <row r="13" spans="1:2" ht="12.75" customHeight="1">
      <c r="A13" s="14" t="s">
        <v>35</v>
      </c>
      <c r="B13" s="11" t="e">
        <f ca="1">B9 - 1</f>
        <v>#NAME?</v>
      </c>
    </row>
    <row r="14" spans="1:2" ht="12.75" customHeight="1">
      <c r="A14" s="14" t="s">
        <v>36</v>
      </c>
      <c r="B14" s="19" t="e">
        <f ca="1">B10 - StatStudent(B13,"q to x", (1 - B12)/2) * (B11/SQRT(B9))</f>
        <v>#NAME?</v>
      </c>
    </row>
    <row r="15" spans="1:2" ht="12.75" customHeight="1">
      <c r="A15" s="14" t="s">
        <v>37</v>
      </c>
      <c r="B15" s="19" t="e">
        <f ca="1">B10 + StatStudent(B13,"q to x", (1 - B12)/2) * (B11/SQRT(B9))</f>
        <v>#NAME?</v>
      </c>
    </row>
  </sheetData>
  <phoneticPr fontId="2" type="noConversion"/>
  <pageMargins left="0.75" right="0.75" top="1" bottom="1" header="0.5" footer="0.5"/>
  <pageSetup orientation="portrait" blackAndWhite="1" horizontalDpi="4294967293" verticalDpi="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Data</vt:lpstr>
      <vt:lpstr>Sheet2</vt:lpstr>
      <vt:lpstr>Sheet3</vt:lpstr>
      <vt:lpstr>_STDS_DG2D4C8142</vt:lpstr>
      <vt:lpstr>Confidence Interval</vt:lpstr>
      <vt:lpstr>ST_NewBalance</vt:lpstr>
      <vt:lpstr>'Confidence Interval'!StatToolsHeader</vt:lpstr>
    </vt:vector>
  </TitlesOfParts>
  <Company>University of Cincinnati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Anderson</dc:creator>
  <cp:lastModifiedBy>Dennis J. Sweeney</cp:lastModifiedBy>
  <dcterms:created xsi:type="dcterms:W3CDTF">2000-04-20T14:03:58Z</dcterms:created>
  <dcterms:modified xsi:type="dcterms:W3CDTF">2007-06-09T20:58:30Z</dcterms:modified>
</cp:coreProperties>
</file>